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0" yWindow="-150" windowWidth="28215" windowHeight="11955"/>
  </bookViews>
  <sheets>
    <sheet name="MOTORISTA 8H" sheetId="8" r:id="rId1"/>
  </sheets>
  <definedNames>
    <definedName name="_xlnm.Print_Area" localSheetId="0">'MOTORISTA 8H'!$A$1:$C$105</definedName>
  </definedNames>
  <calcPr calcId="124519"/>
</workbook>
</file>

<file path=xl/calcChain.xml><?xml version="1.0" encoding="utf-8"?>
<calcChain xmlns="http://schemas.openxmlformats.org/spreadsheetml/2006/main">
  <c r="C37" i="8"/>
  <c r="A88" l="1"/>
  <c r="A86"/>
  <c r="A85"/>
  <c r="A84"/>
  <c r="A83"/>
  <c r="A82"/>
  <c r="B75"/>
  <c r="B73"/>
  <c r="C63"/>
  <c r="C86" s="1"/>
  <c r="B52"/>
  <c r="B43"/>
  <c r="C21"/>
  <c r="C24" l="1"/>
  <c r="C40" l="1"/>
  <c r="C36"/>
  <c r="C35"/>
  <c r="C41"/>
  <c r="C46"/>
  <c r="C32"/>
  <c r="C51"/>
  <c r="C31"/>
  <c r="C30"/>
  <c r="C49"/>
  <c r="C29"/>
  <c r="C48"/>
  <c r="C28"/>
  <c r="C47"/>
  <c r="C42"/>
  <c r="C34"/>
  <c r="C38"/>
  <c r="C33"/>
  <c r="C50"/>
  <c r="C27"/>
  <c r="C55"/>
  <c r="C57" s="1"/>
  <c r="C85" s="1"/>
  <c r="C82"/>
  <c r="C52" l="1"/>
  <c r="C84" s="1"/>
  <c r="C43"/>
  <c r="C83" s="1"/>
  <c r="C87" l="1"/>
  <c r="C66" s="1"/>
  <c r="C67" s="1"/>
  <c r="C71" s="1"/>
  <c r="C69" l="1"/>
  <c r="C70"/>
  <c r="C77"/>
  <c r="C78" s="1"/>
  <c r="C79" s="1"/>
  <c r="C73"/>
  <c r="C88" s="1"/>
  <c r="C89" s="1"/>
  <c r="C90" s="1"/>
  <c r="C91" s="1"/>
</calcChain>
</file>

<file path=xl/sharedStrings.xml><?xml version="1.0" encoding="utf-8"?>
<sst xmlns="http://schemas.openxmlformats.org/spreadsheetml/2006/main" count="94" uniqueCount="84">
  <si>
    <t>INSS</t>
  </si>
  <si>
    <t>FGTS</t>
  </si>
  <si>
    <t>LUCRO</t>
  </si>
  <si>
    <t>OUTROS (ESPECIFICAR)</t>
  </si>
  <si>
    <t>TOTAL REMUNERAÇÃO</t>
  </si>
  <si>
    <t>SESI OU SESC</t>
  </si>
  <si>
    <t>SENAI OU SENAC</t>
  </si>
  <si>
    <t>SEBRAE</t>
  </si>
  <si>
    <t>SALARIO EDUCAÇÃO</t>
  </si>
  <si>
    <t xml:space="preserve">QUANTIDADE </t>
  </si>
  <si>
    <t>PLANILHA DE CUSTOS E FORMAÇÃO DE PREÇOS</t>
  </si>
  <si>
    <t xml:space="preserve"> </t>
  </si>
  <si>
    <t>SAT/RAT</t>
  </si>
  <si>
    <t>OUTROS (INCRA)</t>
  </si>
  <si>
    <t>VALOR GLOBAL MENSAL</t>
  </si>
  <si>
    <t>VALOR GLOBAL ANUAL</t>
  </si>
  <si>
    <t>Observações:</t>
  </si>
  <si>
    <t>1)As planilhas de composição de custos e formação de preços são meramente estimativas, cabendo ao licitante preenchê-las e apresentá-las, em conformidade com seu enquadramento e com o previsto no Termo de Referência</t>
  </si>
  <si>
    <t>2) O licitante deve elaborar sua proposta e, por conseguinte, suas planilhas de composição de custos e formação de preços com base no regime de tributação ao qual estará submetido durante a execução do contrato.</t>
  </si>
  <si>
    <t>3)Não serão aceitas propostas que contenham valores de salários inferiores aos estabelecidos em convenção coletiva de trabalho ou outra norma coletiva aplicável, vigente na data da abertura da sessão pública do Pregão.</t>
  </si>
  <si>
    <t>4) SAT/RAT - Inserir percentual conforme GFIP e anexar documento</t>
  </si>
  <si>
    <t>6) ISSQN -Adequar as reais aliquotas municipais</t>
  </si>
  <si>
    <t>7) INSALUBRIDADE -  Conforme Cláusula Nona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</si>
  <si>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</si>
  <si>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</si>
  <si>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</si>
  <si>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</si>
  <si>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</si>
  <si>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DISCRIMINAÇÃO DOS SERVIÇOS</t>
  </si>
  <si>
    <t>MUNICÍPIO</t>
  </si>
  <si>
    <t>ANO DO ACORDO, CONVENÇÃO OU DISSIDIO COLETIVO</t>
  </si>
  <si>
    <t>Nº DE MESES DE EXECUÇÃO CONTRATUAL</t>
  </si>
  <si>
    <t>CATEGORIA PROFISSIONAL VINCULADA A PROPOSTA</t>
  </si>
  <si>
    <t>SALÁRIO NOMINATIVO DA CATEGORIA PROFISSIONAL</t>
  </si>
  <si>
    <t>DATA BASE DA CATEGORIA (DIA/MÊS/ANO)</t>
  </si>
  <si>
    <t>IDENTIFICAÇÃO DO SERVIÇO</t>
  </si>
  <si>
    <t>TIPO SERVIÇO</t>
  </si>
  <si>
    <t>POSTO/FUNÇÃO</t>
  </si>
  <si>
    <t>SALÁRIO BASE</t>
  </si>
  <si>
    <t>ADICIONAL PERICULOSIDADE</t>
  </si>
  <si>
    <t>ADICIONAL INSALUBRIDADE</t>
  </si>
  <si>
    <t>ADICIONAL NOTURNO</t>
  </si>
  <si>
    <t>ADICIONAL DE HORA NOTURNA REDUZIDA</t>
  </si>
  <si>
    <t>13 SALÁRIO</t>
  </si>
  <si>
    <t>FÉRIAS E ADICINAL DE FÉRIAS</t>
  </si>
  <si>
    <t>TRANSPORTE (6% SALÁRIO BASE)</t>
  </si>
  <si>
    <t>AUXILIO SAÚDE</t>
  </si>
  <si>
    <t>SEGURO DE VIDA</t>
  </si>
  <si>
    <t>AVISO PREVIO INDENIZADO</t>
  </si>
  <si>
    <t>FGTS AVISO PREVIO</t>
  </si>
  <si>
    <t>AVISO PREVIO TRABALHADO</t>
  </si>
  <si>
    <t>GPS E FGTS AVISO PREVIO TRABALHADO</t>
  </si>
  <si>
    <t>MULTA FGTS AVISO PREVIO</t>
  </si>
  <si>
    <t>TOTAL ENCARGOS E BENEFÍCIOS</t>
  </si>
  <si>
    <t>SUBSTITUTO INTRAJORNADA</t>
  </si>
  <si>
    <t>TOTAL RESCISAO</t>
  </si>
  <si>
    <t>AUSENCIAS LEGAIS</t>
  </si>
  <si>
    <t>TOTAL REPOSIÇÃO PROFISSIONAL AUSENTE</t>
  </si>
  <si>
    <t>UNIFORMES</t>
  </si>
  <si>
    <t>MATERIAIS</t>
  </si>
  <si>
    <t>TOTAL INSUMOS DIVERSOS</t>
  </si>
  <si>
    <t xml:space="preserve">CUSTOS INDIRETOS  </t>
  </si>
  <si>
    <t>TRIBUTOS</t>
  </si>
  <si>
    <t>PIS (LUCRO PRESUMIDO)</t>
  </si>
  <si>
    <t>COFINS (LUCRO PRESUMIDO)</t>
  </si>
  <si>
    <t>ISS</t>
  </si>
  <si>
    <t>TOTAL CUSTOS INDIRETOS, TRIBUTOS E LUCRO</t>
  </si>
  <si>
    <t>RESUMO CUSTO POR EMPREGADO</t>
  </si>
  <si>
    <t>a) Tributos % = To =</t>
  </si>
  <si>
    <t>b) (total dos Módulos 1, 2, 3, 4 e 5+ Custos Indiretos + Lucro)= Po=.........</t>
  </si>
  <si>
    <t>c) Po / (1-To) = P1</t>
  </si>
  <si>
    <t>Valor Total dos Tributos = P1-Po</t>
  </si>
  <si>
    <t>SUBTOTAL</t>
  </si>
  <si>
    <t>1. COMPOSIÇÃO DA REMUNERAÇÃO</t>
  </si>
  <si>
    <t>2. ENCARGOS E BENEFÍCIOS</t>
  </si>
  <si>
    <t xml:space="preserve">3. RESCISÃO </t>
  </si>
  <si>
    <t>4.REPOSIÇÃO PROFISSIONAL AUSENTE</t>
  </si>
  <si>
    <t>5.INSUMOS DIVERSOS</t>
  </si>
  <si>
    <t>TOTAL PREÇO POR EMPREGADO</t>
  </si>
  <si>
    <t>6. CUSTOS INDIRETOS TRIBUTOS E LUCRO</t>
  </si>
  <si>
    <t>AUXÍLIO REFEIÇÃO/ALIMENTAÇÃO ( R$18,23 X22)</t>
  </si>
  <si>
    <t>ASSIDUIDADE</t>
  </si>
  <si>
    <t>8) TRINDIDIO - Conforme Cláusula Décima da Convenção Coletiva de Trabalho da Categoria</t>
  </si>
  <si>
    <t>5) INCRA - Não contribuinte do Sistema S</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</si>
</sst>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_(&quot;R$ &quot;* #,##0.00_);_(&quot;R$ &quot;* \(#,##0.00\);_(&quot;R$ &quot;* &quot;-&quot;??_);_(@_)"/>
  </numFmts>
  <fonts count="13">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sz val="14"/>
      <color theme="1"/>
      <name val="Calibri"/>
      <family val="2"/>
      <scheme val="minor"/>
    </font>
    <font>
      <i/>
      <sz val="14"/>
      <color theme="1"/>
      <name val="Calibri"/>
      <family val="2"/>
      <scheme val="minor"/>
    </font>
    <font>
      <sz val="10"/>
      <name val="Arial"/>
      <family val="2"/>
    </font>
    <font>
      <b/>
      <sz val="10"/>
      <color rgb="FFFF0000"/>
      <name val="Arial"/>
      <family val="2"/>
    </font>
    <font>
      <b/>
      <i/>
      <sz val="12"/>
      <color theme="1"/>
      <name val="Calibri"/>
      <family val="2"/>
      <scheme val="minor"/>
    </font>
    <font>
      <b/>
      <i/>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0" borderId="0"/>
    <xf numFmtId="9" fontId="9" fillId="0" borderId="0" applyFill="0" applyBorder="0" applyAlignment="0" applyProtection="0"/>
    <xf numFmtId="164" fontId="9" fillId="0" borderId="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79">
    <xf numFmtId="0" fontId="0" fillId="0" borderId="0" xfId="0"/>
    <xf numFmtId="0" fontId="0" fillId="0" borderId="0" xfId="0" applyBorder="1"/>
    <xf numFmtId="10" fontId="0" fillId="0" borderId="1" xfId="0" applyNumberFormat="1" applyBorder="1" applyAlignment="1">
      <alignment horizontal="center"/>
    </xf>
    <xf numFmtId="9" fontId="0" fillId="0" borderId="1" xfId="2" applyFont="1" applyBorder="1" applyAlignment="1">
      <alignment horizontal="center"/>
    </xf>
    <xf numFmtId="43" fontId="0" fillId="0" borderId="1" xfId="1" applyFont="1" applyBorder="1"/>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10" fontId="0" fillId="0" borderId="1" xfId="2" applyNumberFormat="1" applyFont="1" applyBorder="1" applyAlignment="1">
      <alignment horizontal="center"/>
    </xf>
    <xf numFmtId="0" fontId="0" fillId="3" borderId="0" xfId="0" applyFill="1"/>
    <xf numFmtId="0" fontId="0" fillId="3" borderId="1" xfId="0" applyFill="1" applyBorder="1" applyAlignment="1">
      <alignment vertical="center"/>
    </xf>
    <xf numFmtId="0" fontId="3" fillId="3" borderId="0" xfId="0" applyFont="1" applyFill="1" applyBorder="1" applyAlignment="1">
      <alignment horizontal="center"/>
    </xf>
    <xf numFmtId="0" fontId="0" fillId="0" borderId="1" xfId="0" applyBorder="1" applyAlignment="1">
      <alignment horizontal="center"/>
    </xf>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0" fontId="0" fillId="0" borderId="1" xfId="0" applyBorder="1" applyAlignment="1"/>
    <xf numFmtId="0" fontId="6" fillId="3" borderId="0" xfId="0" applyFont="1" applyFill="1" applyAlignment="1">
      <alignment horizontal="left" wrapText="1"/>
    </xf>
    <xf numFmtId="0" fontId="0" fillId="3" borderId="0" xfId="0" applyFill="1" applyBorder="1" applyAlignment="1">
      <alignment horizontal="center" vertical="center"/>
    </xf>
    <xf numFmtId="0" fontId="5" fillId="0" borderId="0" xfId="0" applyFont="1" applyAlignment="1">
      <alignment horizontal="center"/>
    </xf>
    <xf numFmtId="9" fontId="0" fillId="0" borderId="1" xfId="2" applyFont="1" applyBorder="1" applyAlignment="1"/>
    <xf numFmtId="0" fontId="7" fillId="0" borderId="0" xfId="0" applyFont="1" applyBorder="1"/>
    <xf numFmtId="0" fontId="8" fillId="3" borderId="0" xfId="0" applyFont="1" applyFill="1" applyBorder="1" applyAlignment="1">
      <alignment horizontal="center"/>
    </xf>
    <xf numFmtId="44" fontId="0" fillId="3" borderId="0" xfId="0" applyNumberFormat="1" applyFill="1" applyBorder="1" applyAlignment="1">
      <alignment horizontal="center"/>
    </xf>
    <xf numFmtId="0" fontId="7" fillId="0" borderId="0" xfId="0" applyFont="1"/>
    <xf numFmtId="44" fontId="2" fillId="0" borderId="1" xfId="0" applyNumberFormat="1" applyFont="1" applyBorder="1" applyAlignment="1">
      <alignment horizontal="center"/>
    </xf>
    <xf numFmtId="44" fontId="0" fillId="0" borderId="1" xfId="0" applyNumberFormat="1" applyBorder="1" applyAlignment="1">
      <alignment horizontal="center"/>
    </xf>
    <xf numFmtId="0" fontId="0" fillId="0" borderId="0" xfId="0"/>
    <xf numFmtId="0" fontId="10" fillId="0" borderId="3" xfId="3" applyFont="1" applyBorder="1" applyAlignment="1">
      <alignment horizontal="left" vertical="center"/>
    </xf>
    <xf numFmtId="0" fontId="10" fillId="0" borderId="8" xfId="3" applyFont="1" applyBorder="1" applyAlignment="1">
      <alignment horizontal="left" vertical="center"/>
    </xf>
    <xf numFmtId="10" fontId="10" fillId="0" borderId="7" xfId="3" applyNumberFormat="1" applyFont="1" applyBorder="1" applyAlignment="1">
      <alignment vertical="center"/>
    </xf>
    <xf numFmtId="0" fontId="10" fillId="0" borderId="0" xfId="3" applyNumberFormat="1" applyFont="1" applyBorder="1" applyAlignment="1">
      <alignment vertical="center"/>
    </xf>
    <xf numFmtId="0" fontId="10" fillId="0" borderId="0" xfId="3" applyFont="1" applyBorder="1" applyAlignment="1">
      <alignment vertical="center"/>
    </xf>
    <xf numFmtId="0" fontId="10" fillId="0" borderId="2" xfId="3" applyFont="1" applyBorder="1" applyAlignment="1">
      <alignment vertical="center"/>
    </xf>
    <xf numFmtId="10" fontId="3" fillId="3" borderId="0" xfId="0" applyNumberFormat="1" applyFont="1" applyFill="1" applyBorder="1" applyAlignment="1"/>
    <xf numFmtId="0" fontId="10" fillId="0" borderId="4" xfId="3" applyFont="1" applyBorder="1" applyAlignment="1">
      <alignment vertical="center"/>
    </xf>
    <xf numFmtId="0" fontId="10" fillId="0" borderId="9" xfId="3" applyNumberFormat="1" applyFont="1" applyBorder="1" applyAlignment="1">
      <alignment vertical="center"/>
    </xf>
    <xf numFmtId="44" fontId="10" fillId="0" borderId="9" xfId="3" applyNumberFormat="1" applyFont="1" applyBorder="1" applyAlignment="1">
      <alignment vertical="center"/>
    </xf>
    <xf numFmtId="44" fontId="10" fillId="0" borderId="6" xfId="3" applyNumberFormat="1" applyFont="1" applyBorder="1" applyAlignment="1">
      <alignment vertical="center"/>
    </xf>
    <xf numFmtId="0" fontId="3" fillId="3" borderId="3" xfId="0" applyFont="1" applyFill="1" applyBorder="1" applyAlignment="1"/>
    <xf numFmtId="10" fontId="3" fillId="3" borderId="7" xfId="0" applyNumberFormat="1" applyFont="1" applyFill="1" applyBorder="1" applyAlignment="1"/>
    <xf numFmtId="44" fontId="0" fillId="3" borderId="4" xfId="0" applyNumberFormat="1" applyFill="1" applyBorder="1" applyAlignment="1">
      <alignment horizontal="center"/>
    </xf>
    <xf numFmtId="0" fontId="10" fillId="0" borderId="5" xfId="3" applyFont="1" applyBorder="1" applyAlignment="1">
      <alignment horizontal="left" vertical="center"/>
    </xf>
    <xf numFmtId="0" fontId="10" fillId="0" borderId="8" xfId="3" applyFont="1" applyBorder="1" applyAlignment="1">
      <alignment vertical="center" wrapText="1"/>
    </xf>
    <xf numFmtId="0" fontId="8" fillId="3" borderId="0" xfId="0" applyFont="1" applyFill="1" applyBorder="1" applyAlignment="1"/>
    <xf numFmtId="44" fontId="0" fillId="3" borderId="1" xfId="0" applyNumberFormat="1" applyFill="1" applyBorder="1" applyAlignment="1">
      <alignment horizontal="center"/>
    </xf>
    <xf numFmtId="44" fontId="0" fillId="4" borderId="1" xfId="0" applyNumberFormat="1" applyFill="1" applyBorder="1" applyAlignment="1">
      <alignment horizontal="center"/>
    </xf>
    <xf numFmtId="44" fontId="4" fillId="5" borderId="1" xfId="0" applyNumberFormat="1" applyFont="1" applyFill="1" applyBorder="1"/>
    <xf numFmtId="0" fontId="7" fillId="3" borderId="0" xfId="0" applyFont="1" applyFill="1" applyBorder="1" applyAlignment="1">
      <alignment vertical="center"/>
    </xf>
    <xf numFmtId="0" fontId="0" fillId="3" borderId="1" xfId="0" applyFill="1" applyBorder="1" applyAlignment="1">
      <alignment horizontal="left" vertical="center"/>
    </xf>
    <xf numFmtId="44" fontId="4" fillId="3" borderId="1" xfId="0" applyNumberFormat="1" applyFont="1" applyFill="1" applyBorder="1"/>
    <xf numFmtId="0" fontId="3" fillId="2" borderId="1" xfId="0" applyFont="1" applyFill="1" applyBorder="1" applyAlignment="1"/>
    <xf numFmtId="10" fontId="3" fillId="2" borderId="1" xfId="0" applyNumberFormat="1" applyFont="1" applyFill="1" applyBorder="1" applyAlignment="1"/>
    <xf numFmtId="0" fontId="7" fillId="3" borderId="1" xfId="0" applyFont="1" applyFill="1" applyBorder="1" applyAlignment="1">
      <alignment horizontal="center"/>
    </xf>
    <xf numFmtId="0" fontId="0" fillId="0" borderId="1" xfId="0" applyBorder="1"/>
    <xf numFmtId="0" fontId="3" fillId="2" borderId="1" xfId="0" applyFont="1" applyFill="1" applyBorder="1" applyAlignment="1">
      <alignment horizontal="center"/>
    </xf>
    <xf numFmtId="43" fontId="0" fillId="0" borderId="0" xfId="1" applyFont="1"/>
    <xf numFmtId="0" fontId="2" fillId="5" borderId="1" xfId="0" applyFont="1" applyFill="1" applyBorder="1" applyAlignment="1">
      <alignment horizontal="center" vertic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0" fillId="3" borderId="1" xfId="0" applyFill="1" applyBorder="1" applyAlignment="1">
      <alignment horizontal="center" vertical="center"/>
    </xf>
    <xf numFmtId="14" fontId="0" fillId="3" borderId="1" xfId="0" applyNumberFormat="1" applyFill="1" applyBorder="1" applyAlignment="1">
      <alignment horizontal="center" vertical="center"/>
    </xf>
    <xf numFmtId="0" fontId="7" fillId="3" borderId="1" xfId="0" applyFont="1" applyFill="1" applyBorder="1" applyAlignment="1">
      <alignment horizontal="center"/>
    </xf>
    <xf numFmtId="0" fontId="5" fillId="0" borderId="0" xfId="0" applyFont="1" applyAlignment="1">
      <alignment horizontal="center"/>
    </xf>
    <xf numFmtId="0" fontId="0" fillId="3" borderId="0" xfId="0" applyFill="1" applyAlignment="1">
      <alignment horizontal="left" vertical="center" wrapText="1"/>
    </xf>
    <xf numFmtId="0" fontId="0" fillId="3" borderId="0" xfId="0" applyFill="1" applyAlignment="1">
      <alignment horizontal="left" wrapText="1"/>
    </xf>
    <xf numFmtId="0" fontId="6" fillId="3" borderId="0" xfId="0" applyFont="1" applyFill="1" applyAlignment="1">
      <alignment horizontal="left" wrapText="1"/>
    </xf>
    <xf numFmtId="43" fontId="0" fillId="3" borderId="1" xfId="1" applyFont="1" applyFill="1" applyBorder="1" applyAlignment="1">
      <alignment horizontal="center" vertical="center"/>
    </xf>
    <xf numFmtId="0" fontId="2" fillId="5" borderId="1" xfId="0" applyFont="1" applyFill="1" applyBorder="1" applyAlignment="1">
      <alignment horizontal="center" vertical="center" wrapText="1"/>
    </xf>
    <xf numFmtId="0" fontId="11" fillId="5"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12" fillId="4" borderId="1" xfId="0" applyFont="1" applyFill="1" applyBorder="1" applyAlignment="1">
      <alignment horizontal="center"/>
    </xf>
    <xf numFmtId="0" fontId="3" fillId="3" borderId="1" xfId="0" applyFont="1" applyFill="1" applyBorder="1" applyAlignment="1">
      <alignment horizontal="center"/>
    </xf>
    <xf numFmtId="0" fontId="4" fillId="5" borderId="1" xfId="0" applyFont="1" applyFill="1" applyBorder="1" applyAlignment="1">
      <alignment horizontal="center"/>
    </xf>
    <xf numFmtId="0" fontId="4" fillId="3" borderId="1" xfId="0" applyFont="1" applyFill="1" applyBorder="1" applyAlignment="1">
      <alignment horizontal="center"/>
    </xf>
  </cellXfs>
  <cellStyles count="9">
    <cellStyle name="Moeda 2 2" xfId="8"/>
    <cellStyle name="Moeda 3" xfId="5"/>
    <cellStyle name="Normal" xfId="0" builtinId="0"/>
    <cellStyle name="Normal 2" xfId="3"/>
    <cellStyle name="Normal 2 2" xfId="6"/>
    <cellStyle name="Porcentagem" xfId="2" builtinId="5"/>
    <cellStyle name="Porcentagem 2" xfId="4"/>
    <cellStyle name="Separador de milhares" xfId="1" builtinId="3"/>
    <cellStyle name="Vírgul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5"/>
  <sheetViews>
    <sheetView tabSelected="1" topLeftCell="A37" workbookViewId="0">
      <selection activeCell="G75" sqref="G75"/>
    </sheetView>
  </sheetViews>
  <sheetFormatPr defaultRowHeight="15"/>
  <cols>
    <col min="1" max="1" width="54.140625" customWidth="1"/>
    <col min="2" max="2" width="8.28515625" customWidth="1"/>
    <col min="3" max="3" width="18.85546875" customWidth="1"/>
    <col min="7" max="7" width="11.5703125" bestFit="1" customWidth="1"/>
  </cols>
  <sheetData>
    <row r="1" spans="1:3" ht="23.25">
      <c r="A1" s="65" t="s">
        <v>10</v>
      </c>
      <c r="B1" s="65"/>
      <c r="C1" s="65"/>
    </row>
    <row r="2" spans="1:3" s="29" customFormat="1" ht="23.25">
      <c r="A2" s="21"/>
      <c r="B2" s="21"/>
      <c r="C2" s="21"/>
    </row>
    <row r="3" spans="1:3" ht="18.75">
      <c r="A3" s="64" t="s">
        <v>28</v>
      </c>
      <c r="B3" s="64"/>
      <c r="C3" s="64"/>
    </row>
    <row r="4" spans="1:3" s="29" customFormat="1" ht="18.75">
      <c r="A4" s="55"/>
      <c r="B4" s="55"/>
      <c r="C4" s="55"/>
    </row>
    <row r="5" spans="1:3">
      <c r="A5" s="9" t="s">
        <v>29</v>
      </c>
      <c r="B5" s="62" t="s">
        <v>11</v>
      </c>
      <c r="C5" s="62"/>
    </row>
    <row r="6" spans="1:3">
      <c r="A6" s="9" t="s">
        <v>30</v>
      </c>
      <c r="B6" s="62" t="s">
        <v>11</v>
      </c>
      <c r="C6" s="62"/>
    </row>
    <row r="7" spans="1:3">
      <c r="A7" s="9" t="s">
        <v>32</v>
      </c>
      <c r="B7" s="62" t="s">
        <v>11</v>
      </c>
      <c r="C7" s="62"/>
    </row>
    <row r="8" spans="1:3">
      <c r="A8" s="9" t="s">
        <v>33</v>
      </c>
      <c r="B8" s="69">
        <v>0</v>
      </c>
      <c r="C8" s="69"/>
    </row>
    <row r="9" spans="1:3">
      <c r="A9" s="9" t="s">
        <v>34</v>
      </c>
      <c r="B9" s="63" t="s">
        <v>11</v>
      </c>
      <c r="C9" s="62"/>
    </row>
    <row r="10" spans="1:3" ht="18.75">
      <c r="A10" s="50"/>
      <c r="B10" s="20"/>
      <c r="C10" s="20"/>
    </row>
    <row r="11" spans="1:3">
      <c r="A11" s="59" t="s">
        <v>35</v>
      </c>
      <c r="B11" s="59"/>
      <c r="C11" s="59"/>
    </row>
    <row r="12" spans="1:3">
      <c r="A12" s="51" t="s">
        <v>36</v>
      </c>
      <c r="B12" s="62" t="s">
        <v>11</v>
      </c>
      <c r="C12" s="62"/>
    </row>
    <row r="13" spans="1:3">
      <c r="A13" s="51" t="s">
        <v>37</v>
      </c>
      <c r="B13" s="62" t="s">
        <v>11</v>
      </c>
      <c r="C13" s="62"/>
    </row>
    <row r="14" spans="1:3">
      <c r="A14" s="9" t="s">
        <v>9</v>
      </c>
      <c r="B14" s="62">
        <v>0</v>
      </c>
      <c r="C14" s="62"/>
    </row>
    <row r="15" spans="1:3">
      <c r="A15" s="9" t="s">
        <v>31</v>
      </c>
      <c r="B15" s="62">
        <v>0</v>
      </c>
      <c r="C15" s="62"/>
    </row>
    <row r="16" spans="1:3" ht="18.75">
      <c r="A16" s="50"/>
      <c r="B16" s="60"/>
      <c r="C16" s="60"/>
    </row>
    <row r="17" spans="1:3">
      <c r="A17" s="59" t="s">
        <v>73</v>
      </c>
      <c r="B17" s="59"/>
      <c r="C17" s="59"/>
    </row>
    <row r="18" spans="1:3">
      <c r="A18" s="11" t="s">
        <v>38</v>
      </c>
      <c r="B18" s="18"/>
      <c r="C18" s="4">
        <v>0</v>
      </c>
    </row>
    <row r="19" spans="1:3">
      <c r="A19" s="11" t="s">
        <v>39</v>
      </c>
      <c r="B19" s="22"/>
      <c r="C19" s="4"/>
    </row>
    <row r="20" spans="1:3">
      <c r="A20" s="3" t="s">
        <v>40</v>
      </c>
      <c r="B20" s="22">
        <v>0</v>
      </c>
      <c r="C20" s="4">
        <v>0</v>
      </c>
    </row>
    <row r="21" spans="1:3">
      <c r="A21" s="11" t="s">
        <v>41</v>
      </c>
      <c r="B21" s="22"/>
      <c r="C21" s="4">
        <f>(C18+C20)*B21</f>
        <v>0</v>
      </c>
    </row>
    <row r="22" spans="1:3">
      <c r="A22" s="11" t="s">
        <v>42</v>
      </c>
      <c r="B22" s="22"/>
      <c r="C22" s="4"/>
    </row>
    <row r="23" spans="1:3">
      <c r="A23" s="11" t="s">
        <v>3</v>
      </c>
      <c r="B23" s="22"/>
      <c r="C23" s="4"/>
    </row>
    <row r="24" spans="1:3">
      <c r="A24" s="61" t="s">
        <v>4</v>
      </c>
      <c r="B24" s="61"/>
      <c r="C24" s="14">
        <f>SUM(C18:C23)</f>
        <v>0</v>
      </c>
    </row>
    <row r="25" spans="1:3" ht="18.75">
      <c r="A25" s="23"/>
      <c r="B25" s="1"/>
      <c r="C25" s="29"/>
    </row>
    <row r="26" spans="1:3">
      <c r="A26" s="59" t="s">
        <v>74</v>
      </c>
      <c r="B26" s="59"/>
      <c r="C26" s="59"/>
    </row>
    <row r="27" spans="1:3">
      <c r="A27" s="11" t="s">
        <v>0</v>
      </c>
      <c r="B27" s="2">
        <v>0.2</v>
      </c>
      <c r="C27" s="15">
        <f>$C$24*B27</f>
        <v>0</v>
      </c>
    </row>
    <row r="28" spans="1:3">
      <c r="A28" s="11" t="s">
        <v>8</v>
      </c>
      <c r="B28" s="2">
        <v>2.5000000000000001E-2</v>
      </c>
      <c r="C28" s="15">
        <f t="shared" ref="C28:C36" si="0">$C$24*B28</f>
        <v>0</v>
      </c>
    </row>
    <row r="29" spans="1:3">
      <c r="A29" s="11" t="s">
        <v>12</v>
      </c>
      <c r="B29" s="2">
        <v>0.03</v>
      </c>
      <c r="C29" s="15">
        <f t="shared" si="0"/>
        <v>0</v>
      </c>
    </row>
    <row r="30" spans="1:3">
      <c r="A30" s="11" t="s">
        <v>5</v>
      </c>
      <c r="B30" s="2">
        <v>1.4999999999999999E-2</v>
      </c>
      <c r="C30" s="15">
        <f t="shared" si="0"/>
        <v>0</v>
      </c>
    </row>
    <row r="31" spans="1:3">
      <c r="A31" s="11" t="s">
        <v>6</v>
      </c>
      <c r="B31" s="2">
        <v>0.01</v>
      </c>
      <c r="C31" s="15">
        <f t="shared" si="0"/>
        <v>0</v>
      </c>
    </row>
    <row r="32" spans="1:3">
      <c r="A32" s="11" t="s">
        <v>7</v>
      </c>
      <c r="B32" s="2">
        <v>6.0000000000000001E-3</v>
      </c>
      <c r="C32" s="15">
        <f t="shared" si="0"/>
        <v>0</v>
      </c>
    </row>
    <row r="33" spans="1:3">
      <c r="A33" s="11" t="s">
        <v>13</v>
      </c>
      <c r="B33" s="2">
        <v>2E-3</v>
      </c>
      <c r="C33" s="15">
        <f t="shared" si="0"/>
        <v>0</v>
      </c>
    </row>
    <row r="34" spans="1:3">
      <c r="A34" s="11" t="s">
        <v>1</v>
      </c>
      <c r="B34" s="2">
        <v>0.08</v>
      </c>
      <c r="C34" s="15">
        <f t="shared" si="0"/>
        <v>0</v>
      </c>
    </row>
    <row r="35" spans="1:3">
      <c r="A35" s="11" t="s">
        <v>43</v>
      </c>
      <c r="B35" s="2">
        <v>8.3299999999999999E-2</v>
      </c>
      <c r="C35" s="15">
        <f t="shared" si="0"/>
        <v>0</v>
      </c>
    </row>
    <row r="36" spans="1:3">
      <c r="A36" s="11" t="s">
        <v>44</v>
      </c>
      <c r="B36" s="2">
        <v>0.121</v>
      </c>
      <c r="C36" s="15">
        <f t="shared" si="0"/>
        <v>0</v>
      </c>
    </row>
    <row r="37" spans="1:3">
      <c r="A37" s="11" t="s">
        <v>45</v>
      </c>
      <c r="B37" s="2">
        <v>0.06</v>
      </c>
      <c r="C37" s="15">
        <f>C18*B37</f>
        <v>0</v>
      </c>
    </row>
    <row r="38" spans="1:3">
      <c r="A38" s="11" t="s">
        <v>81</v>
      </c>
      <c r="B38" s="2">
        <v>0.05</v>
      </c>
      <c r="C38" s="15">
        <f>$C$24*B38</f>
        <v>0</v>
      </c>
    </row>
    <row r="39" spans="1:3">
      <c r="A39" s="11" t="s">
        <v>80</v>
      </c>
      <c r="B39" s="2">
        <v>0</v>
      </c>
      <c r="C39" s="15">
        <v>0</v>
      </c>
    </row>
    <row r="40" spans="1:3">
      <c r="A40" s="11" t="s">
        <v>46</v>
      </c>
      <c r="B40" s="2">
        <v>0</v>
      </c>
      <c r="C40" s="15">
        <f>$C$24*B40</f>
        <v>0</v>
      </c>
    </row>
    <row r="41" spans="1:3">
      <c r="A41" s="11" t="s">
        <v>47</v>
      </c>
      <c r="B41" s="2">
        <v>0</v>
      </c>
      <c r="C41" s="15">
        <f t="shared" ref="C41:C42" si="1">$C$24*B41</f>
        <v>0</v>
      </c>
    </row>
    <row r="42" spans="1:3">
      <c r="A42" s="11" t="s">
        <v>3</v>
      </c>
      <c r="B42" s="2">
        <v>0</v>
      </c>
      <c r="C42" s="15">
        <f t="shared" si="1"/>
        <v>0</v>
      </c>
    </row>
    <row r="43" spans="1:3">
      <c r="A43" s="57" t="s">
        <v>53</v>
      </c>
      <c r="B43" s="5">
        <f>SUM(B27:B34)</f>
        <v>0.36800000000000005</v>
      </c>
      <c r="C43" s="12">
        <f>SUM(C27:C42)</f>
        <v>0</v>
      </c>
    </row>
    <row r="44" spans="1:3" ht="15.75" customHeight="1">
      <c r="A44" s="23"/>
      <c r="B44" s="1"/>
      <c r="C44" s="29"/>
    </row>
    <row r="45" spans="1:3">
      <c r="A45" s="59" t="s">
        <v>75</v>
      </c>
      <c r="B45" s="59"/>
      <c r="C45" s="59"/>
    </row>
    <row r="46" spans="1:3">
      <c r="A46" s="11" t="s">
        <v>48</v>
      </c>
      <c r="B46" s="2">
        <v>4.1999999999999997E-3</v>
      </c>
      <c r="C46" s="15">
        <f>$C$24*B46</f>
        <v>0</v>
      </c>
    </row>
    <row r="47" spans="1:3">
      <c r="A47" s="11" t="s">
        <v>49</v>
      </c>
      <c r="B47" s="2">
        <v>2.9999999999999997E-4</v>
      </c>
      <c r="C47" s="15">
        <f t="shared" ref="C47:C51" si="2">$C$24*B47</f>
        <v>0</v>
      </c>
    </row>
    <row r="48" spans="1:3">
      <c r="A48" s="11" t="s">
        <v>50</v>
      </c>
      <c r="B48" s="2">
        <v>1.9400000000000001E-2</v>
      </c>
      <c r="C48" s="15">
        <f t="shared" si="2"/>
        <v>0</v>
      </c>
    </row>
    <row r="49" spans="1:3">
      <c r="A49" s="11" t="s">
        <v>51</v>
      </c>
      <c r="B49" s="2">
        <v>7.1999999999999998E-3</v>
      </c>
      <c r="C49" s="15">
        <f t="shared" si="2"/>
        <v>0</v>
      </c>
    </row>
    <row r="50" spans="1:3">
      <c r="A50" s="11" t="s">
        <v>52</v>
      </c>
      <c r="B50" s="2">
        <v>0.04</v>
      </c>
      <c r="C50" s="15">
        <f t="shared" si="2"/>
        <v>0</v>
      </c>
    </row>
    <row r="51" spans="1:3">
      <c r="A51" s="11" t="s">
        <v>3</v>
      </c>
      <c r="B51" s="2">
        <v>0</v>
      </c>
      <c r="C51" s="15">
        <f t="shared" si="2"/>
        <v>0</v>
      </c>
    </row>
    <row r="52" spans="1:3">
      <c r="A52" s="57" t="s">
        <v>55</v>
      </c>
      <c r="B52" s="5">
        <f t="shared" ref="B52:C52" si="3">SUM(B46:B51)</f>
        <v>7.1099999999999997E-2</v>
      </c>
      <c r="C52" s="16">
        <f t="shared" si="3"/>
        <v>0</v>
      </c>
    </row>
    <row r="53" spans="1:3" ht="18.75">
      <c r="A53" s="24"/>
      <c r="B53" s="10"/>
      <c r="C53" s="10"/>
    </row>
    <row r="54" spans="1:3">
      <c r="A54" s="59" t="s">
        <v>76</v>
      </c>
      <c r="B54" s="59"/>
      <c r="C54" s="59"/>
    </row>
    <row r="55" spans="1:3">
      <c r="A55" s="56" t="s">
        <v>56</v>
      </c>
      <c r="B55" s="7">
        <v>2.3300000000000001E-2</v>
      </c>
      <c r="C55" s="4">
        <f>C24*B55</f>
        <v>0</v>
      </c>
    </row>
    <row r="56" spans="1:3">
      <c r="A56" s="56" t="s">
        <v>54</v>
      </c>
      <c r="B56" s="7">
        <v>0</v>
      </c>
      <c r="C56" s="4">
        <v>0</v>
      </c>
    </row>
    <row r="57" spans="1:3">
      <c r="A57" s="57" t="s">
        <v>57</v>
      </c>
      <c r="B57" s="53"/>
      <c r="C57" s="12">
        <f>SUM(C55:C56)</f>
        <v>0</v>
      </c>
    </row>
    <row r="58" spans="1:3" ht="18.75">
      <c r="A58" s="26"/>
      <c r="B58" s="29"/>
      <c r="C58" s="29"/>
    </row>
    <row r="59" spans="1:3">
      <c r="A59" s="59" t="s">
        <v>77</v>
      </c>
      <c r="B59" s="59"/>
      <c r="C59" s="59"/>
    </row>
    <row r="60" spans="1:3">
      <c r="A60" s="56" t="s">
        <v>58</v>
      </c>
      <c r="B60" s="7"/>
      <c r="C60" s="4"/>
    </row>
    <row r="61" spans="1:3">
      <c r="A61" s="56" t="s">
        <v>59</v>
      </c>
      <c r="B61" s="7"/>
      <c r="C61" s="4"/>
    </row>
    <row r="62" spans="1:3" ht="15" customHeight="1">
      <c r="A62" s="56" t="s">
        <v>3</v>
      </c>
      <c r="B62" s="7"/>
      <c r="C62" s="4"/>
    </row>
    <row r="63" spans="1:3" ht="15" customHeight="1">
      <c r="A63" s="57" t="s">
        <v>60</v>
      </c>
      <c r="B63" s="53"/>
      <c r="C63" s="12">
        <f>SUM(C60:C62)</f>
        <v>0</v>
      </c>
    </row>
    <row r="64" spans="1:3" ht="15" customHeight="1">
      <c r="A64" s="29"/>
      <c r="B64" s="29"/>
      <c r="C64" s="26"/>
    </row>
    <row r="65" spans="1:3" ht="15" customHeight="1">
      <c r="A65" s="70" t="s">
        <v>79</v>
      </c>
      <c r="B65" s="70"/>
      <c r="C65" s="70"/>
    </row>
    <row r="66" spans="1:3" ht="15" customHeight="1">
      <c r="A66" s="11" t="s">
        <v>61</v>
      </c>
      <c r="B66" s="2">
        <v>0.03</v>
      </c>
      <c r="C66" s="6">
        <f>C87*B66</f>
        <v>0</v>
      </c>
    </row>
    <row r="67" spans="1:3">
      <c r="A67" s="11" t="s">
        <v>2</v>
      </c>
      <c r="B67" s="2">
        <v>0.1</v>
      </c>
      <c r="C67" s="6">
        <f>(C87+C66)*B67</f>
        <v>0</v>
      </c>
    </row>
    <row r="68" spans="1:3" ht="15" customHeight="1">
      <c r="A68" s="11" t="s">
        <v>62</v>
      </c>
      <c r="B68" s="2"/>
      <c r="C68" s="6"/>
    </row>
    <row r="69" spans="1:3">
      <c r="A69" s="11" t="s">
        <v>63</v>
      </c>
      <c r="B69" s="2">
        <v>1.6500000000000001E-2</v>
      </c>
      <c r="C69" s="6">
        <f>B69*((C87+C66+C67)/(1-B75))</f>
        <v>0</v>
      </c>
    </row>
    <row r="70" spans="1:3" ht="15" customHeight="1">
      <c r="A70" s="11" t="s">
        <v>64</v>
      </c>
      <c r="B70" s="2">
        <v>7.5999999999999998E-2</v>
      </c>
      <c r="C70" s="6">
        <f>B70*((C87+C66+C67)/(1-B75))</f>
        <v>0</v>
      </c>
    </row>
    <row r="71" spans="1:3" ht="15" customHeight="1">
      <c r="A71" s="11" t="s">
        <v>65</v>
      </c>
      <c r="B71" s="2">
        <v>0.02</v>
      </c>
      <c r="C71" s="6">
        <f>B71*((C87+C66+C67)/(1-B75))</f>
        <v>0</v>
      </c>
    </row>
    <row r="72" spans="1:3" ht="15" customHeight="1">
      <c r="A72" s="11" t="s">
        <v>3</v>
      </c>
      <c r="B72" s="2">
        <v>0</v>
      </c>
      <c r="C72" s="6"/>
    </row>
    <row r="73" spans="1:3" ht="15" customHeight="1">
      <c r="A73" s="53" t="s">
        <v>66</v>
      </c>
      <c r="B73" s="54">
        <f>SUM(B66:B72)</f>
        <v>0.24250000000000002</v>
      </c>
      <c r="C73" s="13">
        <f>SUM(C66:C67)</f>
        <v>0</v>
      </c>
    </row>
    <row r="74" spans="1:3">
      <c r="A74" s="41"/>
      <c r="B74" s="42"/>
      <c r="C74" s="43"/>
    </row>
    <row r="75" spans="1:3">
      <c r="A75" s="30" t="s">
        <v>68</v>
      </c>
      <c r="B75" s="32">
        <f>B69+B70+B71</f>
        <v>0.1125</v>
      </c>
      <c r="C75" s="37"/>
    </row>
    <row r="76" spans="1:3">
      <c r="A76" s="31">
        <v>100</v>
      </c>
      <c r="B76" s="33"/>
      <c r="C76" s="38"/>
    </row>
    <row r="77" spans="1:3" ht="25.5">
      <c r="A77" s="45" t="s">
        <v>69</v>
      </c>
      <c r="B77" s="34" t="s">
        <v>11</v>
      </c>
      <c r="C77" s="39">
        <f>C24+C43+C52+C57+C63+C66+C67</f>
        <v>0</v>
      </c>
    </row>
    <row r="78" spans="1:3">
      <c r="A78" s="31" t="s">
        <v>70</v>
      </c>
      <c r="B78" s="34"/>
      <c r="C78" s="39">
        <f>C77/(1-B75)</f>
        <v>0</v>
      </c>
    </row>
    <row r="79" spans="1:3">
      <c r="A79" s="44" t="s">
        <v>71</v>
      </c>
      <c r="B79" s="35"/>
      <c r="C79" s="40">
        <f>C78-C77</f>
        <v>0</v>
      </c>
    </row>
    <row r="80" spans="1:3" ht="18.75">
      <c r="A80" s="46"/>
      <c r="B80" s="36"/>
      <c r="C80" s="25"/>
    </row>
    <row r="81" spans="1:7" ht="15.75">
      <c r="A81" s="71" t="s">
        <v>67</v>
      </c>
      <c r="B81" s="71"/>
      <c r="C81" s="71"/>
    </row>
    <row r="82" spans="1:7">
      <c r="A82" s="72" t="str">
        <f>A17</f>
        <v>1. COMPOSIÇÃO DA REMUNERAÇÃO</v>
      </c>
      <c r="B82" s="72"/>
      <c r="C82" s="27">
        <f>C24</f>
        <v>0</v>
      </c>
    </row>
    <row r="83" spans="1:7">
      <c r="A83" s="73" t="str">
        <f>A26</f>
        <v>2. ENCARGOS E BENEFÍCIOS</v>
      </c>
      <c r="B83" s="73"/>
      <c r="C83" s="6">
        <f>C43</f>
        <v>0</v>
      </c>
    </row>
    <row r="84" spans="1:7">
      <c r="A84" s="74" t="str">
        <f>A45</f>
        <v xml:space="preserve">3. RESCISÃO </v>
      </c>
      <c r="B84" s="74"/>
      <c r="C84" s="6">
        <f>C52</f>
        <v>0</v>
      </c>
    </row>
    <row r="85" spans="1:7">
      <c r="A85" s="74" t="str">
        <f>A54</f>
        <v>4.REPOSIÇÃO PROFISSIONAL AUSENTE</v>
      </c>
      <c r="B85" s="74"/>
      <c r="C85" s="6">
        <f>C57</f>
        <v>0</v>
      </c>
    </row>
    <row r="86" spans="1:7">
      <c r="A86" s="73" t="str">
        <f>A59</f>
        <v>5.INSUMOS DIVERSOS</v>
      </c>
      <c r="B86" s="73"/>
      <c r="C86" s="28">
        <f>C63</f>
        <v>0</v>
      </c>
    </row>
    <row r="87" spans="1:7">
      <c r="A87" s="75" t="s">
        <v>72</v>
      </c>
      <c r="B87" s="75"/>
      <c r="C87" s="48">
        <f>SUM(C82:C86)</f>
        <v>0</v>
      </c>
    </row>
    <row r="88" spans="1:7">
      <c r="A88" s="76" t="str">
        <f>A65</f>
        <v>6. CUSTOS INDIRETOS TRIBUTOS E LUCRO</v>
      </c>
      <c r="B88" s="76"/>
      <c r="C88" s="47">
        <f>C73</f>
        <v>0</v>
      </c>
    </row>
    <row r="89" spans="1:7" ht="17.25">
      <c r="A89" s="77" t="s">
        <v>78</v>
      </c>
      <c r="B89" s="77"/>
      <c r="C89" s="49">
        <f>C87+C88</f>
        <v>0</v>
      </c>
    </row>
    <row r="90" spans="1:7" s="29" customFormat="1" ht="17.25">
      <c r="A90" s="78" t="s">
        <v>14</v>
      </c>
      <c r="B90" s="78"/>
      <c r="C90" s="52">
        <f>C89*B14</f>
        <v>0</v>
      </c>
    </row>
    <row r="91" spans="1:7" s="29" customFormat="1" ht="17.25">
      <c r="A91" s="78" t="s">
        <v>15</v>
      </c>
      <c r="B91" s="78"/>
      <c r="C91" s="52">
        <f>C90*B15</f>
        <v>0</v>
      </c>
    </row>
    <row r="92" spans="1:7">
      <c r="A92" s="17" t="s">
        <v>16</v>
      </c>
      <c r="B92" s="8"/>
      <c r="C92" s="8"/>
    </row>
    <row r="93" spans="1:7" ht="32.25" customHeight="1">
      <c r="A93" s="66" t="s">
        <v>17</v>
      </c>
      <c r="B93" s="66"/>
      <c r="C93" s="66"/>
    </row>
    <row r="94" spans="1:7" ht="27.75" customHeight="1">
      <c r="A94" s="67" t="s">
        <v>18</v>
      </c>
      <c r="B94" s="67"/>
      <c r="C94" s="67"/>
    </row>
    <row r="95" spans="1:7" ht="30" customHeight="1">
      <c r="A95" s="66" t="s">
        <v>19</v>
      </c>
      <c r="B95" s="66"/>
      <c r="C95" s="66"/>
      <c r="G95" s="58"/>
    </row>
    <row r="96" spans="1:7">
      <c r="A96" s="67" t="s">
        <v>20</v>
      </c>
      <c r="B96" s="67"/>
      <c r="C96" s="67"/>
    </row>
    <row r="97" spans="1:3">
      <c r="A97" s="68" t="s">
        <v>83</v>
      </c>
      <c r="B97" s="68"/>
      <c r="C97" s="68"/>
    </row>
    <row r="98" spans="1:3">
      <c r="A98" s="68" t="s">
        <v>21</v>
      </c>
      <c r="B98" s="68"/>
      <c r="C98" s="68"/>
    </row>
    <row r="99" spans="1:3" ht="15" customHeight="1">
      <c r="A99" s="68" t="s">
        <v>22</v>
      </c>
      <c r="B99" s="68"/>
      <c r="C99" s="68"/>
    </row>
    <row r="100" spans="1:3">
      <c r="A100" s="8" t="s">
        <v>82</v>
      </c>
      <c r="B100" s="19"/>
      <c r="C100" s="19"/>
    </row>
    <row r="101" spans="1:3" ht="15" customHeight="1">
      <c r="A101" s="68" t="s">
        <v>23</v>
      </c>
      <c r="B101" s="68"/>
      <c r="C101" s="68"/>
    </row>
    <row r="102" spans="1:3" ht="15" customHeight="1">
      <c r="A102" s="68" t="s">
        <v>24</v>
      </c>
      <c r="B102" s="68"/>
      <c r="C102" s="68"/>
    </row>
    <row r="103" spans="1:3" ht="15" customHeight="1">
      <c r="A103" s="68" t="s">
        <v>25</v>
      </c>
      <c r="B103" s="68"/>
      <c r="C103" s="68"/>
    </row>
    <row r="104" spans="1:3" ht="15" customHeight="1">
      <c r="A104" s="68" t="s">
        <v>26</v>
      </c>
      <c r="B104" s="68"/>
      <c r="C104" s="68"/>
    </row>
    <row r="105" spans="1:3">
      <c r="A105" s="68" t="s">
        <v>27</v>
      </c>
      <c r="B105" s="68"/>
      <c r="C105" s="68"/>
    </row>
  </sheetData>
  <mergeCells count="43">
    <mergeCell ref="A105:C105"/>
    <mergeCell ref="A97:C97"/>
    <mergeCell ref="A98:C98"/>
    <mergeCell ref="A104:C104"/>
    <mergeCell ref="A102:C102"/>
    <mergeCell ref="A103:C103"/>
    <mergeCell ref="A101:C101"/>
    <mergeCell ref="A99:C99"/>
    <mergeCell ref="A89:B89"/>
    <mergeCell ref="A93:C93"/>
    <mergeCell ref="A94:C94"/>
    <mergeCell ref="A95:C95"/>
    <mergeCell ref="A96:C96"/>
    <mergeCell ref="A90:B90"/>
    <mergeCell ref="A91:B91"/>
    <mergeCell ref="A84:B84"/>
    <mergeCell ref="A85:B85"/>
    <mergeCell ref="A86:B86"/>
    <mergeCell ref="A87:B87"/>
    <mergeCell ref="A88:B88"/>
    <mergeCell ref="A1:C1"/>
    <mergeCell ref="A82:B82"/>
    <mergeCell ref="A83:B83"/>
    <mergeCell ref="A65:C65"/>
    <mergeCell ref="A81:C81"/>
    <mergeCell ref="A59:C59"/>
    <mergeCell ref="B15:C15"/>
    <mergeCell ref="B14:C14"/>
    <mergeCell ref="A11:C11"/>
    <mergeCell ref="B8:C8"/>
    <mergeCell ref="B9:C9"/>
    <mergeCell ref="B12:C12"/>
    <mergeCell ref="B13:C13"/>
    <mergeCell ref="A3:C3"/>
    <mergeCell ref="B5:C5"/>
    <mergeCell ref="B6:C6"/>
    <mergeCell ref="B7:C7"/>
    <mergeCell ref="A17:C17"/>
    <mergeCell ref="A26:C26"/>
    <mergeCell ref="A45:C45"/>
    <mergeCell ref="A54:C54"/>
    <mergeCell ref="B16:C16"/>
    <mergeCell ref="A24:B24"/>
  </mergeCells>
  <pageMargins left="0.9055118110236221" right="0.43307086614173229" top="0.35433070866141736" bottom="0.31496062992125984" header="0.31496062992125984" footer="0.31496062992125984"/>
  <pageSetup paperSize="9" scale="80" orientation="portrait" r:id="rId1"/>
  <rowBreaks count="2" manualBreakCount="2">
    <brk id="53" max="2" man="1"/>
    <brk id="105"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MOTORISTA 8H</vt:lpstr>
      <vt:lpstr>'MOTORISTA 8H'!Area_de_impressao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77581814904</cp:lastModifiedBy>
  <cp:lastPrinted>2021-10-01T19:30:29Z</cp:lastPrinted>
  <dcterms:created xsi:type="dcterms:W3CDTF">2020-01-14T19:58:46Z</dcterms:created>
  <dcterms:modified xsi:type="dcterms:W3CDTF">2021-10-01T19:32:47Z</dcterms:modified>
</cp:coreProperties>
</file>